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V Drucker Limburg\"/>
    </mc:Choice>
  </mc:AlternateContent>
  <bookViews>
    <workbookView xWindow="-120" yWindow="-120" windowWidth="25440" windowHeight="15390"/>
  </bookViews>
  <sheets>
    <sheet name="Matrix_gewichtet" sheetId="1" r:id="rId1"/>
  </sheets>
  <definedNames>
    <definedName name="_xlnm.Print_Area" localSheetId="0">Matrix_gewichtet!$A$1:$O$49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L23" i="1"/>
  <c r="J23" i="1"/>
  <c r="H23" i="1"/>
  <c r="D23" i="1"/>
  <c r="D22" i="1" l="1"/>
  <c r="F22" i="1"/>
  <c r="G18" i="1"/>
  <c r="I18" i="1"/>
  <c r="K18" i="1"/>
  <c r="H22" i="1"/>
  <c r="J22" i="1"/>
  <c r="L22" i="1"/>
  <c r="B11" i="1"/>
  <c r="C18" i="1"/>
  <c r="E18" i="1"/>
  <c r="H24" i="1" l="1"/>
  <c r="J24" i="1"/>
  <c r="L24" i="1"/>
  <c r="N18" i="1"/>
  <c r="F24" i="1"/>
  <c r="N24" i="1" l="1"/>
  <c r="J27" i="1" l="1"/>
  <c r="H27" i="1"/>
  <c r="H30" i="1" s="1"/>
  <c r="L27" i="1"/>
  <c r="L30" i="1" s="1"/>
  <c r="F27" i="1"/>
  <c r="D27" i="1"/>
  <c r="F30" i="1" l="1"/>
  <c r="D30" i="1"/>
  <c r="J30" i="1"/>
</calcChain>
</file>

<file path=xl/sharedStrings.xml><?xml version="1.0" encoding="utf-8"?>
<sst xmlns="http://schemas.openxmlformats.org/spreadsheetml/2006/main" count="56" uniqueCount="46">
  <si>
    <t>Wertung</t>
  </si>
  <si>
    <t>Stufung</t>
  </si>
  <si>
    <t xml:space="preserve">Stufung </t>
  </si>
  <si>
    <t>Bewertungsschema Leistung</t>
  </si>
  <si>
    <t>Sofern die Gesamtpunktzahl verschiedener Angebote absolut identisch ist, erhält das preisgünstigste Angebot den Zuschlag.</t>
  </si>
  <si>
    <t>Das Angebot mit der mathematisch größten Gesamtpunktzahl gilt als das wirtschaftlichste Angebot.</t>
  </si>
  <si>
    <t>Rang</t>
  </si>
  <si>
    <r>
      <t>Kennzahl Z =
G</t>
    </r>
    <r>
      <rPr>
        <b/>
        <vertAlign val="subscript"/>
        <sz val="10"/>
        <rFont val="Arial"/>
        <family val="2"/>
      </rPr>
      <t>(Leistung)</t>
    </r>
    <r>
      <rPr>
        <b/>
        <sz val="10"/>
        <rFont val="Arial"/>
        <family val="2"/>
      </rPr>
      <t xml:space="preserve"> * L</t>
    </r>
    <r>
      <rPr>
        <b/>
        <vertAlign val="subscript"/>
        <sz val="10"/>
        <rFont val="Arial"/>
        <family val="2"/>
      </rPr>
      <t>(Bieter)</t>
    </r>
    <r>
      <rPr>
        <b/>
        <sz val="10"/>
        <rFont val="Arial"/>
        <family val="2"/>
      </rPr>
      <t xml:space="preserve"> / L</t>
    </r>
    <r>
      <rPr>
        <b/>
        <vertAlign val="subscript"/>
        <sz val="10"/>
        <rFont val="Arial"/>
        <family val="2"/>
      </rPr>
      <t>(Median)</t>
    </r>
    <r>
      <rPr>
        <b/>
        <sz val="10"/>
        <rFont val="Arial"/>
        <family val="2"/>
      </rPr>
      <t xml:space="preserve"> - G</t>
    </r>
    <r>
      <rPr>
        <b/>
        <vertAlign val="subscript"/>
        <sz val="10"/>
        <rFont val="Arial"/>
        <family val="2"/>
      </rPr>
      <t>(Preis)</t>
    </r>
    <r>
      <rPr>
        <b/>
        <sz val="10"/>
        <rFont val="Arial"/>
        <family val="2"/>
      </rPr>
      <t xml:space="preserve"> * P</t>
    </r>
    <r>
      <rPr>
        <b/>
        <vertAlign val="subscript"/>
        <sz val="10"/>
        <rFont val="Arial"/>
        <family val="2"/>
      </rPr>
      <t>(Bieter)</t>
    </r>
    <r>
      <rPr>
        <b/>
        <sz val="10"/>
        <rFont val="Arial"/>
        <family val="2"/>
      </rPr>
      <t xml:space="preserve"> / P</t>
    </r>
    <r>
      <rPr>
        <b/>
        <vertAlign val="subscript"/>
        <sz val="10"/>
        <rFont val="Arial"/>
        <family val="2"/>
      </rPr>
      <t>(Median)</t>
    </r>
  </si>
  <si>
    <r>
      <t>Leistungspunkte gesamt = L</t>
    </r>
    <r>
      <rPr>
        <b/>
        <vertAlign val="subscript"/>
        <sz val="10"/>
        <rFont val="Arial"/>
        <family val="2"/>
      </rPr>
      <t>(Bieter)</t>
    </r>
  </si>
  <si>
    <t>Punkte</t>
  </si>
  <si>
    <t>Gewichtung</t>
  </si>
  <si>
    <t>Auftrags-/Leistungskriterien</t>
  </si>
  <si>
    <r>
      <t>Leistung = L</t>
    </r>
    <r>
      <rPr>
        <b/>
        <vertAlign val="subscript"/>
        <sz val="10"/>
        <rFont val="Arial"/>
        <family val="2"/>
      </rPr>
      <t>(Bieter)</t>
    </r>
  </si>
  <si>
    <r>
      <t>Angebots-Gesamtpreis in € brutto = P</t>
    </r>
    <r>
      <rPr>
        <b/>
        <vertAlign val="subscript"/>
        <sz val="10"/>
        <rFont val="Arial"/>
        <family val="2"/>
      </rPr>
      <t>(Bieter)</t>
    </r>
  </si>
  <si>
    <t>Median bzgl. abgegebener Angebote</t>
  </si>
  <si>
    <t xml:space="preserve">Angebotsendsumme in € brutto,
inkl. der gültigen Umsatzsteuer </t>
  </si>
  <si>
    <r>
      <t>Preis = P</t>
    </r>
    <r>
      <rPr>
        <b/>
        <vertAlign val="subscript"/>
        <sz val="10"/>
        <rFont val="Arial"/>
        <family val="2"/>
      </rPr>
      <t>(Bieter)</t>
    </r>
  </si>
  <si>
    <t>Angebot-Nr.</t>
  </si>
  <si>
    <t>Bieter/Unternehmen</t>
  </si>
  <si>
    <t>Kontrollsumme:</t>
  </si>
  <si>
    <t>Ergebnisfeld</t>
  </si>
  <si>
    <r>
      <t>Gewichtung Leistung = G</t>
    </r>
    <r>
      <rPr>
        <b/>
        <vertAlign val="subscript"/>
        <sz val="10"/>
        <rFont val="Arial"/>
        <family val="2"/>
      </rPr>
      <t>(Leistung)</t>
    </r>
  </si>
  <si>
    <t>Eingabefeld</t>
  </si>
  <si>
    <r>
      <t>Gewichtung Preis = G</t>
    </r>
    <r>
      <rPr>
        <b/>
        <vertAlign val="subscript"/>
        <sz val="10"/>
        <rFont val="Arial"/>
        <family val="2"/>
      </rPr>
      <t>(Preis)</t>
    </r>
  </si>
  <si>
    <t>Verfahrensart</t>
  </si>
  <si>
    <t>Vergabenummer</t>
  </si>
  <si>
    <t xml:space="preserve">Bewertungsmatrix 
</t>
  </si>
  <si>
    <t>1. Kriterium / Gewichtung</t>
  </si>
  <si>
    <t>2. Kriterium / Gewichtung</t>
  </si>
  <si>
    <t>1. Bewertung der Referenzliste</t>
  </si>
  <si>
    <t xml:space="preserve">2. Entfernung zum Einsatz- bzw. Leistungsort </t>
  </si>
  <si>
    <t>0 - 50 km Entfernung</t>
  </si>
  <si>
    <t>50 - 100 km Entfernung</t>
  </si>
  <si>
    <t>100 - 150 km Entfernung</t>
  </si>
  <si>
    <t>…………………..</t>
  </si>
  <si>
    <t xml:space="preserve">150 km  und mehr Entfernung </t>
  </si>
  <si>
    <t>Entfernung zum Einsatz- bzw. Leistungsort (es gilt die Entfernung zum Firmenhauptsitz)</t>
  </si>
  <si>
    <t>zwei vergleichbare Referenzen öffentlicher AG</t>
  </si>
  <si>
    <t>eine vergleichbare Referenz öffentlicher AG</t>
  </si>
  <si>
    <t>drei oder mehr vergleichbare Referenzenöffentlicher AG</t>
  </si>
  <si>
    <t>Bewertung der Referenzliste (es werden nur Referenzen vergleichbarer Größenordnung für öffentliche Auftraggeber gewertet)</t>
  </si>
  <si>
    <t>Rahmenvertrag Multifunktionsdrucker (Miete inkl. Full-Service-Vertrag)</t>
  </si>
  <si>
    <t>Die Referenzen sind mit Angebotsabgabe nachzuweisen. (Ausschlusskriterium)</t>
  </si>
  <si>
    <t>#</t>
  </si>
  <si>
    <t>Die Entfernung ist mit dem Angebot nachzuweisen.</t>
  </si>
  <si>
    <t>EU - Offenes 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</si>
</sst>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_ ;\-#,##0.00\ "/>
    <numFmt numFmtId="165" formatCode="0.0"/>
    <numFmt numFmtId="166" formatCode="#,##0_ ;\-#,##0\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bscript"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0"/>
      <color theme="4" tint="-0.499984740745262"/>
      <name val="Arial"/>
      <family val="2"/>
    </font>
    <font>
      <b/>
      <sz val="10"/>
      <color rgb="FFC0000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top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2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 shrinkToFit="1"/>
    </xf>
    <xf numFmtId="16" fontId="1" fillId="2" borderId="1" xfId="1" applyNumberForma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166" fontId="1" fillId="3" borderId="1" xfId="1" applyNumberForma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166" fontId="1" fillId="4" borderId="1" xfId="1" applyNumberForma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1" fillId="2" borderId="4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 wrapText="1"/>
    </xf>
    <xf numFmtId="0" fontId="1" fillId="2" borderId="3" xfId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44" fontId="2" fillId="3" borderId="1" xfId="1" applyNumberFormat="1" applyFont="1" applyFill="1" applyBorder="1" applyAlignment="1">
      <alignment horizontal="center" vertical="center"/>
    </xf>
    <xf numFmtId="44" fontId="1" fillId="4" borderId="1" xfId="1" applyNumberForma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1" fillId="2" borderId="1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 shrinkToFit="1"/>
    </xf>
    <xf numFmtId="0" fontId="12" fillId="2" borderId="1" xfId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521163</xdr:colOff>
      <xdr:row>3</xdr:row>
      <xdr:rowOff>104300</xdr:rowOff>
    </xdr:from>
    <xdr:to>
      <xdr:col>14</xdr:col>
      <xdr:colOff>550498</xdr:colOff>
      <xdr:row>10</xdr:row>
      <xdr:rowOff>57978</xdr:rowOff>
    </xdr:to>
    <xdr:pic>
      <xdr:nvPicPr>
        <xdr:cNvPr id="3" name="Grafik 2">
          <a:extLst>
            <a:ext uri="{FF2B5EF4-FFF2-40B4-BE49-F238E27FC236}">
              <a16:creationId xmlns="" xmlns:a16="http://schemas.microsoft.com/office/drawing/2014/main" id="{DEADA9D9-E117-4152-A440-0E8F5629C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5293" y="1147909"/>
          <a:ext cx="3201575" cy="1601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49"/>
  <sheetViews>
    <sheetView showGridLines="0" tabSelected="1" zoomScale="115" zoomScaleNormal="115" zoomScaleSheetLayoutView="115" workbookViewId="0">
      <selection activeCell="B7" sqref="B7"/>
    </sheetView>
  </sheetViews>
  <sheetFormatPr baseColWidth="10" defaultColWidth="10.85546875" defaultRowHeight="12.75" x14ac:dyDescent="0.2"/>
  <cols>
    <col min="1" max="1" width="50.140625" style="1" customWidth="1"/>
    <col min="2" max="2" width="18.140625" style="1" bestFit="1" customWidth="1"/>
    <col min="3" max="12" width="8.7109375" style="1" customWidth="1"/>
    <col min="13" max="13" width="4.140625" style="1" customWidth="1"/>
    <col min="14" max="15" width="8.7109375" style="1" customWidth="1"/>
    <col min="16" max="16" width="9.85546875" style="1" bestFit="1" customWidth="1"/>
    <col min="17" max="17" width="131.28515625" style="1" bestFit="1" customWidth="1"/>
    <col min="18" max="16384" width="10.85546875" style="1"/>
  </cols>
  <sheetData>
    <row r="1" spans="1:15" ht="35.1" customHeight="1" x14ac:dyDescent="0.2">
      <c r="A1" s="56" t="s">
        <v>41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3" spans="1:15" ht="35.1" customHeight="1" x14ac:dyDescent="0.2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5" x14ac:dyDescent="0.2">
      <c r="A4" s="23"/>
      <c r="B4" s="23"/>
      <c r="C4" s="23"/>
      <c r="D4" s="23"/>
      <c r="E4" s="23"/>
      <c r="F4" s="23"/>
      <c r="G4" s="23"/>
    </row>
    <row r="5" spans="1:15" s="2" customFormat="1" ht="30" customHeight="1" x14ac:dyDescent="0.25">
      <c r="A5" s="12" t="s">
        <v>25</v>
      </c>
      <c r="B5" s="22" t="s">
        <v>34</v>
      </c>
      <c r="C5" s="9"/>
      <c r="D5" s="9"/>
      <c r="E5" s="9"/>
      <c r="F5" s="9"/>
    </row>
    <row r="6" spans="1:15" s="2" customFormat="1" x14ac:dyDescent="0.25">
      <c r="A6" s="9"/>
      <c r="B6" s="18"/>
      <c r="C6" s="9"/>
      <c r="D6" s="9"/>
      <c r="E6" s="9"/>
      <c r="F6" s="9"/>
    </row>
    <row r="7" spans="1:15" s="2" customFormat="1" ht="30" customHeight="1" x14ac:dyDescent="0.25">
      <c r="A7" s="16" t="s">
        <v>24</v>
      </c>
      <c r="B7" s="22" t="s">
        <v>45</v>
      </c>
      <c r="C7" s="9"/>
      <c r="D7" s="9"/>
      <c r="E7" s="9"/>
      <c r="F7" s="9"/>
    </row>
    <row r="8" spans="1:15" s="2" customFormat="1" x14ac:dyDescent="0.25">
      <c r="A8" s="18"/>
      <c r="B8" s="18"/>
      <c r="C8" s="9"/>
      <c r="D8" s="9"/>
      <c r="E8" s="9"/>
      <c r="F8" s="9"/>
    </row>
    <row r="9" spans="1:15" s="2" customFormat="1" ht="14.25" x14ac:dyDescent="0.25">
      <c r="A9" s="16" t="s">
        <v>23</v>
      </c>
      <c r="B9" s="21">
        <v>60</v>
      </c>
      <c r="C9" s="9"/>
      <c r="D9" s="58" t="s">
        <v>22</v>
      </c>
      <c r="E9" s="58"/>
      <c r="F9" s="9"/>
      <c r="G9" s="9"/>
    </row>
    <row r="10" spans="1:15" s="2" customFormat="1" ht="14.25" x14ac:dyDescent="0.25">
      <c r="A10" s="16" t="s">
        <v>21</v>
      </c>
      <c r="B10" s="21">
        <v>40</v>
      </c>
      <c r="C10" s="9"/>
      <c r="D10" s="59" t="s">
        <v>20</v>
      </c>
      <c r="E10" s="59"/>
      <c r="F10" s="9"/>
      <c r="G10" s="9"/>
    </row>
    <row r="11" spans="1:15" s="2" customFormat="1" x14ac:dyDescent="0.25">
      <c r="A11" s="20" t="s">
        <v>19</v>
      </c>
      <c r="B11" s="18">
        <f>SUM(B9:B10)</f>
        <v>100</v>
      </c>
      <c r="C11" s="9"/>
      <c r="D11" s="9"/>
      <c r="E11" s="9"/>
      <c r="F11" s="9"/>
      <c r="G11" s="9"/>
    </row>
    <row r="12" spans="1:15" s="2" customFormat="1" x14ac:dyDescent="0.25">
      <c r="A12" s="19"/>
      <c r="B12" s="18"/>
      <c r="C12" s="9"/>
      <c r="D12" s="9"/>
      <c r="E12" s="9"/>
      <c r="F12" s="9"/>
      <c r="G12" s="9"/>
    </row>
    <row r="13" spans="1:15" s="2" customFormat="1" ht="39.950000000000003" customHeight="1" x14ac:dyDescent="0.25">
      <c r="A13" s="17" t="s">
        <v>18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5" s="2" customFormat="1" x14ac:dyDescent="0.25">
      <c r="A14" s="16" t="s">
        <v>17</v>
      </c>
      <c r="C14" s="45">
        <v>1</v>
      </c>
      <c r="D14" s="45"/>
      <c r="E14" s="45">
        <v>2</v>
      </c>
      <c r="F14" s="45"/>
      <c r="G14" s="45">
        <v>3</v>
      </c>
      <c r="H14" s="45"/>
      <c r="I14" s="45">
        <v>4</v>
      </c>
      <c r="J14" s="45"/>
      <c r="K14" s="45">
        <v>5</v>
      </c>
      <c r="L14" s="45"/>
    </row>
    <row r="15" spans="1:15" s="2" customFormat="1" x14ac:dyDescent="0.25"/>
    <row r="16" spans="1:15" s="2" customFormat="1" ht="14.25" x14ac:dyDescent="0.25">
      <c r="A16" s="16" t="s">
        <v>16</v>
      </c>
    </row>
    <row r="17" spans="1:15" s="2" customFormat="1" ht="45" customHeight="1" x14ac:dyDescent="0.25">
      <c r="A17" s="4" t="s">
        <v>15</v>
      </c>
      <c r="B17" s="13"/>
      <c r="C17" s="47">
        <v>0</v>
      </c>
      <c r="D17" s="47"/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N17" s="45" t="s">
        <v>14</v>
      </c>
      <c r="O17" s="45"/>
    </row>
    <row r="18" spans="1:15" s="2" customFormat="1" ht="14.25" x14ac:dyDescent="0.25">
      <c r="A18" s="25" t="s">
        <v>13</v>
      </c>
      <c r="B18" s="13"/>
      <c r="C18" s="46">
        <f>C17</f>
        <v>0</v>
      </c>
      <c r="D18" s="46"/>
      <c r="E18" s="46">
        <f>E17</f>
        <v>0</v>
      </c>
      <c r="F18" s="46"/>
      <c r="G18" s="46">
        <f>G17</f>
        <v>0</v>
      </c>
      <c r="H18" s="46"/>
      <c r="I18" s="46">
        <f>I17</f>
        <v>0</v>
      </c>
      <c r="J18" s="46"/>
      <c r="K18" s="46">
        <f>K17</f>
        <v>0</v>
      </c>
      <c r="L18" s="46"/>
      <c r="N18" s="46">
        <f>MEDIAN(C18:K18)</f>
        <v>0</v>
      </c>
      <c r="O18" s="46"/>
    </row>
    <row r="19" spans="1:15" s="2" customFormat="1" x14ac:dyDescent="0.25">
      <c r="A19" s="13"/>
      <c r="B19" s="13"/>
      <c r="C19" s="13"/>
      <c r="D19" s="13"/>
      <c r="E19" s="13"/>
      <c r="F19" s="13"/>
      <c r="G19" s="13"/>
      <c r="H19" s="13"/>
      <c r="I19" s="13"/>
    </row>
    <row r="20" spans="1:15" s="2" customFormat="1" ht="14.25" x14ac:dyDescent="0.25">
      <c r="A20" s="16" t="s">
        <v>12</v>
      </c>
    </row>
    <row r="21" spans="1:15" s="2" customFormat="1" ht="12.75" customHeight="1" x14ac:dyDescent="0.25">
      <c r="A21" s="16" t="s">
        <v>11</v>
      </c>
      <c r="B21" s="14" t="s">
        <v>10</v>
      </c>
      <c r="C21" s="15" t="s">
        <v>0</v>
      </c>
      <c r="D21" s="15" t="s">
        <v>9</v>
      </c>
      <c r="E21" s="15" t="s">
        <v>0</v>
      </c>
      <c r="F21" s="15" t="s">
        <v>9</v>
      </c>
      <c r="G21" s="15" t="s">
        <v>0</v>
      </c>
      <c r="H21" s="15" t="s">
        <v>9</v>
      </c>
      <c r="I21" s="15" t="s">
        <v>0</v>
      </c>
      <c r="J21" s="15" t="s">
        <v>9</v>
      </c>
      <c r="K21" s="15" t="s">
        <v>0</v>
      </c>
      <c r="L21" s="15" t="s">
        <v>9</v>
      </c>
    </row>
    <row r="22" spans="1:15" s="2" customFormat="1" ht="30" customHeight="1" x14ac:dyDescent="0.25">
      <c r="A22" s="4" t="s">
        <v>29</v>
      </c>
      <c r="B22" s="14">
        <v>10</v>
      </c>
      <c r="C22" s="32">
        <v>0</v>
      </c>
      <c r="D22" s="27">
        <f>$B$22*C22</f>
        <v>0</v>
      </c>
      <c r="E22" s="32">
        <v>0</v>
      </c>
      <c r="F22" s="27">
        <f>$B$22*E22</f>
        <v>0</v>
      </c>
      <c r="G22" s="32">
        <v>0</v>
      </c>
      <c r="H22" s="27">
        <f>$B$22*G22</f>
        <v>0</v>
      </c>
      <c r="I22" s="32">
        <v>0</v>
      </c>
      <c r="J22" s="27">
        <f>$B$22*I22</f>
        <v>0</v>
      </c>
      <c r="K22" s="32">
        <v>0</v>
      </c>
      <c r="L22" s="27">
        <f>$B$22*K22</f>
        <v>0</v>
      </c>
    </row>
    <row r="23" spans="1:15" s="2" customFormat="1" ht="22.5" customHeight="1" x14ac:dyDescent="0.25">
      <c r="A23" s="4" t="s">
        <v>30</v>
      </c>
      <c r="B23" s="14">
        <v>30</v>
      </c>
      <c r="C23" s="32">
        <v>0</v>
      </c>
      <c r="D23" s="27">
        <f>$B$22*C23</f>
        <v>0</v>
      </c>
      <c r="E23" s="32">
        <v>0</v>
      </c>
      <c r="F23" s="27"/>
      <c r="G23" s="32">
        <v>0</v>
      </c>
      <c r="H23" s="27">
        <f>$B$22*G23</f>
        <v>0</v>
      </c>
      <c r="I23" s="32">
        <v>0</v>
      </c>
      <c r="J23" s="27">
        <f>$B$22*I23</f>
        <v>0</v>
      </c>
      <c r="K23" s="32">
        <v>0</v>
      </c>
      <c r="L23" s="27">
        <f>$B$22*K23</f>
        <v>0</v>
      </c>
    </row>
    <row r="24" spans="1:15" s="2" customFormat="1" ht="14.25" x14ac:dyDescent="0.25">
      <c r="A24" s="26" t="s">
        <v>8</v>
      </c>
      <c r="B24" s="13"/>
      <c r="C24" s="13"/>
      <c r="D24" s="28">
        <f>SUM(D22:D23)</f>
        <v>0</v>
      </c>
      <c r="F24" s="28">
        <f>SUM(F22:F23)</f>
        <v>0</v>
      </c>
      <c r="H24" s="28">
        <f>SUM(H22:H23)</f>
        <v>0</v>
      </c>
      <c r="J24" s="28">
        <f>SUM(J22:J23)</f>
        <v>0</v>
      </c>
      <c r="L24" s="28">
        <f>SUM(L22:L23)</f>
        <v>0</v>
      </c>
      <c r="N24" s="57">
        <f>MEDIAN(D24:L24)</f>
        <v>0</v>
      </c>
      <c r="O24" s="57"/>
    </row>
    <row r="25" spans="1:15" x14ac:dyDescent="0.2">
      <c r="M25" s="2"/>
    </row>
    <row r="26" spans="1:15" x14ac:dyDescent="0.2">
      <c r="M26" s="2"/>
    </row>
    <row r="27" spans="1:15" s="2" customFormat="1" ht="31.5" customHeight="1" x14ac:dyDescent="0.25">
      <c r="A27" s="25" t="s">
        <v>7</v>
      </c>
      <c r="B27" s="13"/>
      <c r="D27" s="29" t="e">
        <f>$B$10*D24/$N$24-$B$9*C18/$N$18</f>
        <v>#DIV/0!</v>
      </c>
      <c r="F27" s="29" t="e">
        <f>$B$10*F24/$N$24-$B$9*E18/$N$18</f>
        <v>#DIV/0!</v>
      </c>
      <c r="H27" s="29" t="e">
        <f>$B$10*H24/$N$24-$B$9*G18/$N$18</f>
        <v>#DIV/0!</v>
      </c>
      <c r="J27" s="29" t="e">
        <f>$B$10*J24/$N$24-$B$9*I18/$N$18</f>
        <v>#DIV/0!</v>
      </c>
      <c r="L27" s="29" t="e">
        <f>$B$10*L24/$N$24-$B$9*K18/$N$18</f>
        <v>#DIV/0!</v>
      </c>
    </row>
    <row r="28" spans="1:15" s="2" customFormat="1" x14ac:dyDescent="0.25">
      <c r="A28" s="9"/>
      <c r="B28" s="9"/>
      <c r="D28" s="9"/>
      <c r="F28" s="9"/>
      <c r="H28" s="9"/>
      <c r="J28" s="9"/>
      <c r="L28" s="9"/>
    </row>
    <row r="29" spans="1:15" s="2" customFormat="1" x14ac:dyDescent="0.25">
      <c r="A29" s="9"/>
      <c r="B29" s="9"/>
      <c r="D29" s="9"/>
      <c r="F29" s="9"/>
      <c r="H29" s="9"/>
      <c r="J29" s="9"/>
      <c r="L29" s="9"/>
    </row>
    <row r="30" spans="1:15" s="2" customFormat="1" ht="28.5" customHeight="1" x14ac:dyDescent="0.25">
      <c r="A30" s="12" t="s">
        <v>6</v>
      </c>
      <c r="B30" s="9"/>
      <c r="D30" s="30" t="e">
        <f>RANK(D27,$D$27:$L$27)</f>
        <v>#DIV/0!</v>
      </c>
      <c r="F30" s="30" t="e">
        <f>RANK(F27,$D$27:$L$27)</f>
        <v>#DIV/0!</v>
      </c>
      <c r="H30" s="30" t="e">
        <f>RANK(H27,$D$27:$L$27)</f>
        <v>#DIV/0!</v>
      </c>
      <c r="J30" s="30" t="e">
        <f>RANK(J27,$D$27:$L$27)</f>
        <v>#DIV/0!</v>
      </c>
      <c r="L30" s="30" t="e">
        <f>RANK(L27,$D$27:$L$27)</f>
        <v>#DIV/0!</v>
      </c>
    </row>
    <row r="31" spans="1:15" s="2" customFormat="1" x14ac:dyDescent="0.25">
      <c r="A31" s="9"/>
      <c r="B31" s="9"/>
      <c r="C31" s="5"/>
      <c r="D31" s="5"/>
      <c r="E31" s="5"/>
      <c r="F31" s="5"/>
      <c r="G31" s="5"/>
      <c r="H31" s="9"/>
    </row>
    <row r="32" spans="1:15" s="2" customFormat="1" x14ac:dyDescent="0.25">
      <c r="A32" s="9"/>
      <c r="B32" s="9"/>
      <c r="C32" s="5"/>
      <c r="D32" s="5"/>
      <c r="E32" s="5"/>
      <c r="F32" s="5"/>
      <c r="G32" s="5"/>
      <c r="H32" s="9"/>
    </row>
    <row r="33" spans="1:11" ht="15" x14ac:dyDescent="0.2">
      <c r="A33" s="48" t="s">
        <v>5</v>
      </c>
      <c r="B33" s="48"/>
      <c r="C33" s="48"/>
      <c r="D33" s="48"/>
      <c r="E33" s="48"/>
      <c r="F33" s="48"/>
      <c r="G33" s="48"/>
      <c r="H33" s="11"/>
      <c r="I33" s="2"/>
    </row>
    <row r="34" spans="1:11" ht="15" x14ac:dyDescent="0.2">
      <c r="A34" s="10"/>
      <c r="B34" s="10"/>
      <c r="C34" s="10"/>
      <c r="D34" s="10"/>
      <c r="E34" s="10"/>
      <c r="F34" s="10"/>
      <c r="G34" s="10"/>
      <c r="H34" s="11"/>
      <c r="I34" s="2"/>
    </row>
    <row r="35" spans="1:11" ht="15" x14ac:dyDescent="0.2">
      <c r="A35" s="48" t="s">
        <v>4</v>
      </c>
      <c r="B35" s="48"/>
      <c r="C35" s="48"/>
      <c r="D35" s="48"/>
      <c r="E35" s="48"/>
      <c r="F35" s="48"/>
      <c r="G35" s="48"/>
      <c r="I35" s="2"/>
    </row>
    <row r="36" spans="1:11" ht="15" x14ac:dyDescent="0.2">
      <c r="A36" s="10"/>
      <c r="B36" s="10"/>
      <c r="C36" s="10"/>
      <c r="D36" s="10"/>
      <c r="E36" s="10"/>
      <c r="F36" s="10"/>
      <c r="G36" s="10"/>
      <c r="I36" s="2"/>
    </row>
    <row r="37" spans="1:11" s="2" customFormat="1" ht="28.5" customHeight="1" x14ac:dyDescent="0.25">
      <c r="A37" s="31" t="s">
        <v>3</v>
      </c>
      <c r="B37" s="9"/>
      <c r="C37" s="5"/>
      <c r="D37" s="5"/>
      <c r="E37" s="5"/>
      <c r="F37" s="5"/>
      <c r="G37" s="5"/>
      <c r="H37" s="9"/>
    </row>
    <row r="38" spans="1:11" s="2" customFormat="1" ht="12.75" customHeight="1" x14ac:dyDescent="0.25">
      <c r="A38" s="49" t="s">
        <v>27</v>
      </c>
      <c r="B38" s="49"/>
      <c r="C38" s="5"/>
      <c r="D38" s="49" t="s">
        <v>28</v>
      </c>
      <c r="E38" s="49"/>
      <c r="F38" s="49"/>
      <c r="G38" s="49"/>
      <c r="H38" s="49"/>
      <c r="I38" s="49"/>
      <c r="J38" s="49"/>
      <c r="K38" s="49"/>
    </row>
    <row r="39" spans="1:11" s="2" customFormat="1" ht="12.75" customHeight="1" x14ac:dyDescent="0.25">
      <c r="A39" s="51"/>
      <c r="B39" s="53"/>
      <c r="C39" s="5"/>
      <c r="D39" s="51"/>
      <c r="E39" s="52"/>
      <c r="F39" s="52"/>
      <c r="G39" s="52"/>
      <c r="H39" s="52"/>
      <c r="I39" s="52"/>
      <c r="J39" s="52"/>
      <c r="K39" s="53"/>
    </row>
    <row r="40" spans="1:11" s="2" customFormat="1" ht="107.25" customHeight="1" x14ac:dyDescent="0.25">
      <c r="A40" s="50" t="s">
        <v>40</v>
      </c>
      <c r="B40" s="50"/>
      <c r="C40" s="5"/>
      <c r="D40" s="50" t="s">
        <v>36</v>
      </c>
      <c r="E40" s="50"/>
      <c r="F40" s="50"/>
      <c r="G40" s="50"/>
      <c r="H40" s="50"/>
      <c r="I40" s="50"/>
      <c r="J40" s="50"/>
      <c r="K40" s="50"/>
    </row>
    <row r="41" spans="1:11" s="2" customFormat="1" ht="15" customHeight="1" x14ac:dyDescent="0.25">
      <c r="A41" s="6" t="s">
        <v>1</v>
      </c>
      <c r="B41" s="6" t="s">
        <v>0</v>
      </c>
      <c r="C41" s="5"/>
      <c r="D41" s="37" t="s">
        <v>2</v>
      </c>
      <c r="E41" s="38"/>
      <c r="F41" s="38"/>
      <c r="G41" s="38"/>
      <c r="H41" s="38"/>
      <c r="I41" s="39"/>
      <c r="J41" s="37" t="s">
        <v>0</v>
      </c>
      <c r="K41" s="39"/>
    </row>
    <row r="42" spans="1:11" s="2" customFormat="1" ht="15" customHeight="1" x14ac:dyDescent="0.25">
      <c r="A42" s="24" t="s">
        <v>39</v>
      </c>
      <c r="B42" s="3">
        <v>20</v>
      </c>
      <c r="C42" s="5"/>
      <c r="D42" s="42" t="s">
        <v>31</v>
      </c>
      <c r="E42" s="43"/>
      <c r="F42" s="43"/>
      <c r="G42" s="43"/>
      <c r="H42" s="43"/>
      <c r="I42" s="44"/>
      <c r="J42" s="40">
        <v>40</v>
      </c>
      <c r="K42" s="41"/>
    </row>
    <row r="43" spans="1:11" s="2" customFormat="1" ht="15" customHeight="1" x14ac:dyDescent="0.25">
      <c r="A43" s="4" t="s">
        <v>37</v>
      </c>
      <c r="B43" s="3">
        <v>10</v>
      </c>
      <c r="C43" s="5"/>
      <c r="D43" s="42" t="s">
        <v>32</v>
      </c>
      <c r="E43" s="43"/>
      <c r="F43" s="43"/>
      <c r="G43" s="43"/>
      <c r="H43" s="43"/>
      <c r="I43" s="44"/>
      <c r="J43" s="40">
        <v>20</v>
      </c>
      <c r="K43" s="41"/>
    </row>
    <row r="44" spans="1:11" s="2" customFormat="1" ht="15" customHeight="1" x14ac:dyDescent="0.25">
      <c r="A44" s="4" t="s">
        <v>38</v>
      </c>
      <c r="B44" s="3">
        <v>5</v>
      </c>
      <c r="C44" s="5"/>
      <c r="D44" s="42" t="s">
        <v>33</v>
      </c>
      <c r="E44" s="43"/>
      <c r="F44" s="43"/>
      <c r="G44" s="43"/>
      <c r="H44" s="43"/>
      <c r="I44" s="44"/>
      <c r="J44" s="40">
        <v>10</v>
      </c>
      <c r="K44" s="41"/>
    </row>
    <row r="45" spans="1:11" s="2" customFormat="1" ht="15" customHeight="1" x14ac:dyDescent="0.25">
      <c r="A45" s="4"/>
      <c r="B45" s="3">
        <v>0</v>
      </c>
      <c r="C45" s="5"/>
      <c r="D45" s="42" t="s">
        <v>35</v>
      </c>
      <c r="E45" s="43"/>
      <c r="F45" s="43"/>
      <c r="G45" s="43"/>
      <c r="H45" s="43"/>
      <c r="I45" s="44"/>
      <c r="J45" s="40">
        <v>0</v>
      </c>
      <c r="K45" s="41"/>
    </row>
    <row r="46" spans="1:11" s="2" customFormat="1" ht="127.5" customHeight="1" x14ac:dyDescent="0.25">
      <c r="A46" s="34" t="s">
        <v>42</v>
      </c>
      <c r="B46" s="36"/>
      <c r="C46" s="33"/>
      <c r="D46" s="34" t="s">
        <v>44</v>
      </c>
      <c r="E46" s="35"/>
      <c r="F46" s="35"/>
      <c r="G46" s="35"/>
      <c r="H46" s="35"/>
      <c r="I46" s="35"/>
      <c r="J46" s="35"/>
      <c r="K46" s="36"/>
    </row>
    <row r="47" spans="1:11" s="2" customFormat="1" ht="15" customHeight="1" x14ac:dyDescent="0.25">
      <c r="A47" s="8"/>
      <c r="B47" s="7"/>
      <c r="C47" s="5"/>
      <c r="D47" s="8" t="s">
        <v>43</v>
      </c>
      <c r="E47" s="8"/>
      <c r="F47" s="8"/>
      <c r="G47" s="8"/>
      <c r="H47" s="8"/>
      <c r="I47" s="8"/>
      <c r="J47" s="7"/>
      <c r="K47" s="7"/>
    </row>
    <row r="48" spans="1:11" s="2" customFormat="1" ht="15" customHeight="1" x14ac:dyDescent="0.25">
      <c r="A48" s="8"/>
      <c r="B48" s="7"/>
      <c r="C48" s="5"/>
      <c r="D48" s="8"/>
      <c r="E48" s="8"/>
      <c r="F48" s="8"/>
      <c r="G48" s="8"/>
      <c r="H48" s="8"/>
      <c r="I48" s="8"/>
      <c r="J48" s="7"/>
      <c r="K48" s="7"/>
    </row>
    <row r="49" spans="1:7" s="2" customFormat="1" ht="15" customHeight="1" x14ac:dyDescent="0.25">
      <c r="A49" s="8"/>
      <c r="B49" s="7"/>
      <c r="C49" s="5"/>
      <c r="D49" s="8"/>
      <c r="E49" s="8"/>
      <c r="F49" s="7"/>
      <c r="G49" s="5"/>
    </row>
  </sheetData>
  <mergeCells count="47">
    <mergeCell ref="A1:O1"/>
    <mergeCell ref="N24:O24"/>
    <mergeCell ref="D9:E9"/>
    <mergeCell ref="D10:E10"/>
    <mergeCell ref="C17:D17"/>
    <mergeCell ref="C18:D18"/>
    <mergeCell ref="K13:L13"/>
    <mergeCell ref="I13:J13"/>
    <mergeCell ref="G13:H13"/>
    <mergeCell ref="E13:F13"/>
    <mergeCell ref="G17:H17"/>
    <mergeCell ref="G18:H18"/>
    <mergeCell ref="E17:F17"/>
    <mergeCell ref="E18:F18"/>
    <mergeCell ref="E14:F14"/>
    <mergeCell ref="C14:D14"/>
    <mergeCell ref="C13:D13"/>
    <mergeCell ref="K14:L14"/>
    <mergeCell ref="I14:J14"/>
    <mergeCell ref="A3:O3"/>
    <mergeCell ref="G14:H14"/>
    <mergeCell ref="A33:G33"/>
    <mergeCell ref="A35:G35"/>
    <mergeCell ref="A38:B38"/>
    <mergeCell ref="D38:K38"/>
    <mergeCell ref="D40:K40"/>
    <mergeCell ref="D39:K39"/>
    <mergeCell ref="A39:B39"/>
    <mergeCell ref="A40:B40"/>
    <mergeCell ref="N17:O17"/>
    <mergeCell ref="N18:O18"/>
    <mergeCell ref="K17:L17"/>
    <mergeCell ref="K18:L18"/>
    <mergeCell ref="I17:J17"/>
    <mergeCell ref="I18:J18"/>
    <mergeCell ref="D46:K46"/>
    <mergeCell ref="A46:B46"/>
    <mergeCell ref="D41:I41"/>
    <mergeCell ref="J45:K45"/>
    <mergeCell ref="J44:K44"/>
    <mergeCell ref="J43:K43"/>
    <mergeCell ref="J42:K42"/>
    <mergeCell ref="J41:K41"/>
    <mergeCell ref="D45:I45"/>
    <mergeCell ref="D44:I44"/>
    <mergeCell ref="D43:I43"/>
    <mergeCell ref="D42:I42"/>
  </mergeCells>
  <conditionalFormatting sqref="C38:C49 G4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1:G3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2:G3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0 F30 H30 J30 L30 C37:G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59055118110236227" right="0.59055118110236227" top="0.51181102362204722" bottom="0.51181102362204722" header="0.31496062992125984" footer="0.31496062992125984"/>
  <pageSetup paperSize="9" scale="49" fitToWidth="0" orientation="landscape" r:id="rId1"/>
  <headerFooter>
    <oddFooter>&amp;R&amp;"Arial,Standard"&amp;10
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Matrix_gewichtet</vt:lpstr>
      <vt:lpstr>Matrix_gewichtet!Druckbereich</vt:lpstr>
    </vt:vector>
  </TitlesOfParts>
  <Company>Magistrat der Kreisstadt Limburg a.d. Lahn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Herschbach, Sascha</dc:creator>
  <cp:lastModifiedBy>Dirk</cp:lastModifiedBy>
  <cp:lastPrinted>2026-05-14T15:35:55Z</cp:lastPrinted>
  <dcterms:created xsi:type="dcterms:W3CDTF">2020-07-01T11:04:51Z</dcterms:created>
  <dcterms:modified xsi:type="dcterms:W3CDTF">2026-05-15T14:32:53Z</dcterms:modified>
</cp:coreProperties>
</file>